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140" windowHeight="116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72" i="1" l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<sst xmlns="http://schemas.openxmlformats.org/spreadsheetml/2006/main" count="145" uniqueCount="103">
  <si>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</si>
  <si>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</si>
  <si>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</si>
  <si>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</si>
  <si>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</si>
  <si>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</si>
  <si>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</si>
  <si>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</si>
  <si>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</si>
  <si>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</si>
  <si>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</si>
  <si>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</si>
  <si>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</si>
  <si>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</si>
  <si>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</si>
  <si>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</si>
  <si>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</si>
  <si>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</si>
  <si>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</si>
  <si>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</si>
  <si>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</si>
  <si>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</si>
  <si>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</si>
  <si>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</si>
  <si>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</si>
  <si>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</si>
  <si>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</si>
  <si>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</si>
  <si>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</si>
  <si>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</si>
  <si>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</si>
  <si>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</si>
  <si>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</si>
  <si>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</si>
  <si>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</si>
  <si>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</si>
  <si>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</si>
  <si>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</si>
  <si>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</si>
  <si>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</si>
  <si>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</si>
  <si>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Электроды АНО-4 Д2</t>
  </si>
  <si>
    <t>т</t>
  </si>
  <si>
    <t>ОСТ 5.9224-75</t>
  </si>
  <si>
    <t>Электроды АНО-4 Д3</t>
  </si>
  <si>
    <t>Электроды АНО-4 Д4</t>
  </si>
  <si>
    <t>Электроды МР-3 Д3</t>
  </si>
  <si>
    <t>ТУ 1272-019-11142306-99</t>
  </si>
  <si>
    <t>Электроды ОЗС-12 Д3</t>
  </si>
  <si>
    <t>ТУ 1272-032-11142306-2003</t>
  </si>
  <si>
    <t>Электроды ОЗС-12 Д4</t>
  </si>
  <si>
    <t>Электроды УОНИ 13/55 Д2</t>
  </si>
  <si>
    <t>ТУ 1272-015-11142306-97</t>
  </si>
  <si>
    <t>Электроды УОНИ 13/55 Д3</t>
  </si>
  <si>
    <t>Электроды УОНИ 13/55 Д4</t>
  </si>
  <si>
    <t>Электроды ЦУ-5 Д2.5</t>
  </si>
  <si>
    <t>ОСТ 24.948.01-90</t>
  </si>
  <si>
    <t>Электроды УОНИ 13/45 Д3</t>
  </si>
  <si>
    <t>Электроды ЦЛ-39 Д2.5</t>
  </si>
  <si>
    <t>Электроды ЭА-395/9 Д2</t>
  </si>
  <si>
    <t>ОСТВ5Р.9374-81</t>
  </si>
  <si>
    <t>Электроды ЭА-395/9 Д3</t>
  </si>
  <si>
    <t>Электроды ЭА-395/9 Д4</t>
  </si>
  <si>
    <t>Электроды ЭА-400/10У Д3</t>
  </si>
  <si>
    <t>ОСТ 5Р.9370-81</t>
  </si>
  <si>
    <t>Электроды ЭА-400/10У Д4</t>
  </si>
  <si>
    <t>Электроды ЦТ-15 Д2.5</t>
  </si>
  <si>
    <t>ТУ 1272-009-11142306-96</t>
  </si>
  <si>
    <t>Электроды ЦЧ-4 Д3</t>
  </si>
  <si>
    <t>ТУ 1273-018-11142306-99</t>
  </si>
  <si>
    <t>Электроды UTP 611 Д3.2х350</t>
  </si>
  <si>
    <t>кг</t>
  </si>
  <si>
    <t>Электроды UTP 855 Д3.2х350</t>
  </si>
  <si>
    <t>Электроды cварочные LB-52U Д3.2х350</t>
  </si>
  <si>
    <t>Электроды WL-10 Д2,4x175</t>
  </si>
  <si>
    <t>шт</t>
  </si>
  <si>
    <t>Электрод Kjellberg Ficast NIFE K  Д2.5х350</t>
  </si>
  <si>
    <t>Электрод Al 112 Д3,2</t>
  </si>
  <si>
    <t>Электрод Selectarc Bimetal Fe-Ni Д3.2</t>
  </si>
  <si>
    <t>Электроды ОК 53.70 Д3,2х350</t>
  </si>
  <si>
    <t>Электроды ОК 61.30 Д2,0х300</t>
  </si>
  <si>
    <t>Электроды ОК 61.30 Д3,2х350</t>
  </si>
  <si>
    <t>Электроды ОК 48.04 Д2,5х350</t>
  </si>
  <si>
    <t>Электроды ОК 61.81 Д2,5х300</t>
  </si>
  <si>
    <t>Электрод RESTAW 3020 Д3,2</t>
  </si>
  <si>
    <t>Электрод RESTAW 2090  Д3,2x350</t>
  </si>
  <si>
    <t>Электрод RESTAW 1030  Д3,2</t>
  </si>
  <si>
    <t>Электрод RESTAW 4070 Д3,2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</si>
  <si>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</si>
  <si>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</si>
  <si>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</si>
  <si>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</si>
  <si>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</si>
  <si>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</si>
  <si>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</si>
  <si>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</si>
  <si>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</si>
  <si>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</si>
  <si>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</si>
  <si>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</si>
  <si>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</si>
  <si>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</si>
  <si>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193 от 09.12.2013 предлагаем поставку Электродов сварочных: Лот №1 Электроды сварочные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</si>
</sst>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topLeftCell="A5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101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102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>
        <v>21</v>
      </c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22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23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24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25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2.4E-2</v>
      </c>
      <c r="E35" s="6" t="s">
        <v>43</v>
      </c>
      <c r="F35" s="6"/>
      <c r="G35" s="9">
        <v>0</v>
      </c>
      <c r="H35" s="18">
        <f t="shared" ref="H35:H69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0.46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0.13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46</v>
      </c>
      <c r="C38" s="6" t="s">
        <v>42</v>
      </c>
      <c r="D38" s="5">
        <v>1.4E-2</v>
      </c>
      <c r="E38" s="6" t="s">
        <v>47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48</v>
      </c>
      <c r="C39" s="6" t="s">
        <v>42</v>
      </c>
      <c r="D39" s="5">
        <v>4.4999999999999998E-2</v>
      </c>
      <c r="E39" s="6" t="s">
        <v>49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50</v>
      </c>
      <c r="C40" s="6" t="s">
        <v>42</v>
      </c>
      <c r="D40" s="5">
        <v>2.5000000000000001E-2</v>
      </c>
      <c r="E40" s="6" t="s">
        <v>49</v>
      </c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51</v>
      </c>
      <c r="C41" s="6" t="s">
        <v>42</v>
      </c>
      <c r="D41" s="5">
        <v>0.13</v>
      </c>
      <c r="E41" s="6" t="s">
        <v>52</v>
      </c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53</v>
      </c>
      <c r="C42" s="6" t="s">
        <v>42</v>
      </c>
      <c r="D42" s="5">
        <v>1.38</v>
      </c>
      <c r="E42" s="6" t="s">
        <v>52</v>
      </c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54</v>
      </c>
      <c r="C43" s="6" t="s">
        <v>42</v>
      </c>
      <c r="D43" s="5">
        <v>0.45500000000000002</v>
      </c>
      <c r="E43" s="6" t="s">
        <v>52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55</v>
      </c>
      <c r="C44" s="6" t="s">
        <v>42</v>
      </c>
      <c r="D44" s="5">
        <v>0.9</v>
      </c>
      <c r="E44" s="6" t="s">
        <v>56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57</v>
      </c>
      <c r="C45" s="6" t="s">
        <v>42</v>
      </c>
      <c r="D45" s="5">
        <v>0.05</v>
      </c>
      <c r="E45" s="6" t="s">
        <v>43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58</v>
      </c>
      <c r="C46" s="6" t="s">
        <v>42</v>
      </c>
      <c r="D46" s="5">
        <v>0.48</v>
      </c>
      <c r="E46" s="6" t="s">
        <v>56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59</v>
      </c>
      <c r="C47" s="6" t="s">
        <v>42</v>
      </c>
      <c r="D47" s="5">
        <v>6.5000000000000002E-2</v>
      </c>
      <c r="E47" s="6" t="s">
        <v>60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61</v>
      </c>
      <c r="C48" s="6" t="s">
        <v>42</v>
      </c>
      <c r="D48" s="5">
        <v>0.20499999999999999</v>
      </c>
      <c r="E48" s="6" t="s">
        <v>60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62</v>
      </c>
      <c r="C49" s="6" t="s">
        <v>42</v>
      </c>
      <c r="D49" s="5">
        <v>0.08</v>
      </c>
      <c r="E49" s="6" t="s">
        <v>60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63</v>
      </c>
      <c r="C50" s="6" t="s">
        <v>42</v>
      </c>
      <c r="D50" s="5">
        <v>0.1</v>
      </c>
      <c r="E50" s="6" t="s">
        <v>64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65</v>
      </c>
      <c r="C51" s="6" t="s">
        <v>42</v>
      </c>
      <c r="D51" s="5">
        <v>3.5000000000000003E-2</v>
      </c>
      <c r="E51" s="6" t="s">
        <v>64</v>
      </c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66</v>
      </c>
      <c r="C52" s="6" t="s">
        <v>42</v>
      </c>
      <c r="D52" s="5">
        <v>2.1000000000000001E-2</v>
      </c>
      <c r="E52" s="6" t="s">
        <v>67</v>
      </c>
      <c r="F52" s="6"/>
      <c r="G52" s="9">
        <v>0</v>
      </c>
      <c r="H52" s="18">
        <f t="shared" si="0"/>
        <v>0</v>
      </c>
    </row>
    <row r="53" spans="1:8" s="3" customFormat="1" ht="23.25" x14ac:dyDescent="0.25">
      <c r="A53" s="22">
        <v>19</v>
      </c>
      <c r="B53" s="6" t="s">
        <v>68</v>
      </c>
      <c r="C53" s="6" t="s">
        <v>42</v>
      </c>
      <c r="D53" s="5">
        <v>0.02</v>
      </c>
      <c r="E53" s="6" t="s">
        <v>69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70</v>
      </c>
      <c r="C54" s="6" t="s">
        <v>71</v>
      </c>
      <c r="D54" s="5">
        <v>5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72</v>
      </c>
      <c r="C55" s="6" t="s">
        <v>71</v>
      </c>
      <c r="D55" s="5">
        <v>5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73</v>
      </c>
      <c r="C56" s="6" t="s">
        <v>71</v>
      </c>
      <c r="D56" s="5">
        <v>150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74</v>
      </c>
      <c r="C57" s="6" t="s">
        <v>75</v>
      </c>
      <c r="D57" s="5">
        <v>10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76</v>
      </c>
      <c r="C58" s="6" t="s">
        <v>71</v>
      </c>
      <c r="D58" s="5">
        <v>5</v>
      </c>
      <c r="E58" s="6"/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77</v>
      </c>
      <c r="C59" s="6" t="s">
        <v>71</v>
      </c>
      <c r="D59" s="5">
        <v>10</v>
      </c>
      <c r="E59" s="6"/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78</v>
      </c>
      <c r="C60" s="6" t="s">
        <v>71</v>
      </c>
      <c r="D60" s="5">
        <v>10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79</v>
      </c>
      <c r="C61" s="6" t="s">
        <v>71</v>
      </c>
      <c r="D61" s="5">
        <v>23.5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80</v>
      </c>
      <c r="C62" s="6" t="s">
        <v>71</v>
      </c>
      <c r="D62" s="5">
        <v>30.4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81</v>
      </c>
      <c r="C63" s="6" t="s">
        <v>71</v>
      </c>
      <c r="D63" s="5">
        <v>28.7</v>
      </c>
      <c r="E63" s="6"/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82</v>
      </c>
      <c r="C64" s="6" t="s">
        <v>71</v>
      </c>
      <c r="D64" s="5">
        <v>100.7</v>
      </c>
      <c r="E64" s="6"/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83</v>
      </c>
      <c r="C65" s="6" t="s">
        <v>71</v>
      </c>
      <c r="D65" s="5">
        <v>17.5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84</v>
      </c>
      <c r="C66" s="6" t="s">
        <v>71</v>
      </c>
      <c r="D66" s="5">
        <v>10</v>
      </c>
      <c r="E66" s="6"/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85</v>
      </c>
      <c r="C67" s="6" t="s">
        <v>71</v>
      </c>
      <c r="D67" s="5">
        <v>20</v>
      </c>
      <c r="E67" s="6"/>
      <c r="F67" s="6"/>
      <c r="G67" s="9">
        <v>0</v>
      </c>
      <c r="H67" s="18">
        <f t="shared" si="0"/>
        <v>0</v>
      </c>
    </row>
    <row r="68" spans="1:8" s="3" customFormat="1" x14ac:dyDescent="0.25">
      <c r="A68" s="22">
        <v>34</v>
      </c>
      <c r="B68" s="6" t="s">
        <v>86</v>
      </c>
      <c r="C68" s="6" t="s">
        <v>71</v>
      </c>
      <c r="D68" s="5">
        <v>10</v>
      </c>
      <c r="E68" s="6"/>
      <c r="F68" s="6"/>
      <c r="G68" s="9">
        <v>0</v>
      </c>
      <c r="H68" s="18">
        <f t="shared" si="0"/>
        <v>0</v>
      </c>
    </row>
    <row r="69" spans="1:8" s="3" customFormat="1" x14ac:dyDescent="0.25">
      <c r="A69" s="22">
        <v>35</v>
      </c>
      <c r="B69" s="6" t="s">
        <v>87</v>
      </c>
      <c r="C69" s="6" t="s">
        <v>71</v>
      </c>
      <c r="D69" s="5">
        <v>5</v>
      </c>
      <c r="E69" s="6"/>
      <c r="F69" s="6"/>
      <c r="G69" s="9">
        <v>0</v>
      </c>
      <c r="H69" s="18">
        <f t="shared" si="0"/>
        <v>0</v>
      </c>
    </row>
    <row r="70" spans="1:8" x14ac:dyDescent="0.25">
      <c r="A70" s="25"/>
      <c r="B70" s="1" t="s">
        <v>88</v>
      </c>
      <c r="C70" s="10"/>
      <c r="D70" s="2" t="s">
        <v>89</v>
      </c>
      <c r="E70" s="10"/>
      <c r="F70" s="10"/>
      <c r="G70" s="10"/>
      <c r="H70" s="19">
        <f>SUM(H34:H69)</f>
        <v>0</v>
      </c>
    </row>
    <row r="71" spans="1:8" x14ac:dyDescent="0.25">
      <c r="A71" s="25"/>
      <c r="B71" s="1" t="s">
        <v>90</v>
      </c>
      <c r="C71" s="10"/>
      <c r="D71" s="10"/>
      <c r="E71" s="10"/>
      <c r="F71" s="10"/>
      <c r="G71" s="10"/>
      <c r="H71" s="19">
        <f>H70*0.18</f>
        <v>0</v>
      </c>
    </row>
    <row r="72" spans="1:8" ht="15.75" thickBot="1" x14ac:dyDescent="0.3">
      <c r="A72" s="26"/>
      <c r="B72" s="14" t="s">
        <v>91</v>
      </c>
      <c r="C72" s="13"/>
      <c r="D72" s="13"/>
      <c r="E72" s="13"/>
      <c r="F72" s="13"/>
      <c r="G72" s="13"/>
      <c r="H72" s="20">
        <f>SUM(H70:H71)</f>
        <v>0</v>
      </c>
    </row>
    <row r="73" spans="1:8" ht="39.950000000000003" customHeight="1" x14ac:dyDescent="0.25">
      <c r="B73" s="60" t="s">
        <v>92</v>
      </c>
      <c r="C73" s="61"/>
      <c r="D73" s="61"/>
      <c r="E73" s="61"/>
      <c r="F73" s="61"/>
      <c r="G73" s="61"/>
      <c r="H73" s="61"/>
    </row>
    <row r="74" spans="1:8" ht="20.100000000000001" customHeight="1" x14ac:dyDescent="0.25">
      <c r="B74" s="62" t="s">
        <v>93</v>
      </c>
      <c r="C74" s="63"/>
      <c r="D74" s="63"/>
      <c r="E74" s="63"/>
      <c r="F74" s="63"/>
      <c r="G74" s="63"/>
      <c r="H74" s="63"/>
    </row>
    <row r="75" spans="1:8" x14ac:dyDescent="0.25">
      <c r="B75" s="53" t="s">
        <v>94</v>
      </c>
      <c r="C75" s="54"/>
      <c r="D75" s="54"/>
      <c r="E75" s="54"/>
      <c r="F75" s="54"/>
      <c r="G75" s="54"/>
      <c r="H75" s="54"/>
    </row>
    <row r="76" spans="1:8" x14ac:dyDescent="0.25">
      <c r="B76" s="55" t="s">
        <v>95</v>
      </c>
      <c r="C76" s="54"/>
      <c r="D76" s="54"/>
      <c r="E76" s="54"/>
      <c r="F76" s="54"/>
      <c r="G76" s="54"/>
      <c r="H76" s="54"/>
    </row>
    <row r="77" spans="1:8" x14ac:dyDescent="0.25">
      <c r="B77" s="55" t="s">
        <v>96</v>
      </c>
      <c r="C77" s="54"/>
      <c r="D77" s="54"/>
      <c r="E77" s="54"/>
      <c r="F77" s="54"/>
      <c r="G77" s="54"/>
      <c r="H77" s="54"/>
    </row>
    <row r="79" spans="1:8" s="3" customFormat="1" x14ac:dyDescent="0.25">
      <c r="B79" s="11" t="s">
        <v>97</v>
      </c>
      <c r="D79" s="11" t="s">
        <v>98</v>
      </c>
      <c r="H79" s="11" t="s">
        <v>99</v>
      </c>
    </row>
    <row r="81" spans="2:2" x14ac:dyDescent="0.25">
      <c r="B81" s="12" t="s">
        <v>100</v>
      </c>
    </row>
  </sheetData>
  <mergeCells count="65">
    <mergeCell ref="B75:H75"/>
    <mergeCell ref="B76:H76"/>
    <mergeCell ref="B77:H77"/>
    <mergeCell ref="C32:E32"/>
    <mergeCell ref="F32:H32"/>
    <mergeCell ref="C33:E33"/>
    <mergeCell ref="F33:H33"/>
    <mergeCell ref="B73:H73"/>
    <mergeCell ref="B74:H7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2013-12-09T07:04:45Z</dcterms:created>
  <dcterms:modified xsi:type="dcterms:W3CDTF">2013-12-09T12:21:39Z</dcterms:modified>
</cp:coreProperties>
</file>